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!\"/>
    </mc:Choice>
  </mc:AlternateContent>
  <bookViews>
    <workbookView xWindow="645" yWindow="165" windowWidth="19320" windowHeight="9135"/>
  </bookViews>
  <sheets>
    <sheet name="Публічний паспорт" sheetId="11" r:id="rId1"/>
    <sheet name="7.2" sheetId="8" r:id="rId2"/>
    <sheet name="7.3" sheetId="9" r:id="rId3"/>
    <sheet name="Комплектування" sheetId="12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calcChain.xml><?xml version="1.0" encoding="utf-8"?>
<calcChain xmlns="http://schemas.openxmlformats.org/spreadsheetml/2006/main">
  <c r="C5" i="9" l="1"/>
  <c r="C12" i="9"/>
  <c r="C11" i="9"/>
  <c r="C10" i="9"/>
  <c r="C9" i="9"/>
  <c r="G5" i="12"/>
  <c r="F5" i="12"/>
</calcChain>
</file>

<file path=xl/sharedStrings.xml><?xml version="1.0" encoding="utf-8"?>
<sst xmlns="http://schemas.openxmlformats.org/spreadsheetml/2006/main" count="84" uniqueCount="70">
  <si>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</si>
  <si>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</si>
  <si>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</si>
  <si>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</si>
  <si>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</si>
  <si>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</si>
  <si>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</si>
  <si>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</si>
  <si>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</si>
  <si>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</si>
  <si>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</si>
  <si>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</si>
  <si>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</si>
  <si>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</si>
  <si>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3. Цінові характеристики</t>
  </si>
  <si>
    <t>3.1. Початкова вартість реалізації, грн.</t>
  </si>
  <si>
    <t xml:space="preserve">                                                               ПАСПОРТ АКТИВУ
                                                                 Транспортні засоби та спеціалізована техніка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</si>
  <si>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</si>
  <si>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</si>
  <si>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</si>
  <si>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</si>
  <si>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</si>
  <si>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</si>
  <si>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</si>
  <si>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</si>
  <si>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</si>
  <si>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1.2. Вид транспортного засобу </t>
    </r>
    <r>
      <rPr>
        <sz val="11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</si>
  <si>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1.1. Назва активу: </t>
    </r>
    <r>
      <rPr>
        <sz val="11"/>
        <rFont val="Times New Roman"/>
        <family val="1"/>
        <charset val="204"/>
      </rPr>
      <t xml:space="preserve"> транспортні засоби чи спецтехніка</t>
    </r>
  </si>
  <si>
    <r>
      <t xml:space="preserve">1.10. Фізичний стан </t>
    </r>
    <r>
      <rPr>
        <sz val="11"/>
        <rFont val="Times New Roman"/>
        <family val="1"/>
        <charset val="204"/>
      </rPr>
      <t>(відмінний, добрий, задовільний, незадовільний)</t>
    </r>
  </si>
  <si>
    <t>ТЗ</t>
  </si>
  <si>
    <t>легковий седан В</t>
  </si>
  <si>
    <t>2007</t>
  </si>
  <si>
    <t>1999 см3</t>
  </si>
  <si>
    <t>чорний</t>
  </si>
  <si>
    <t>задовільний</t>
  </si>
  <si>
    <t>пошкодження корозією, пошкодження ЛКП, ремонт ходової частини</t>
  </si>
  <si>
    <t>м. Миколаїв</t>
  </si>
  <si>
    <t>JMZGG14F681721754</t>
  </si>
  <si>
    <t>207169</t>
  </si>
  <si>
    <t>Інформація щодо незалежної оцінки:</t>
  </si>
  <si>
    <t>Назва оцінювача (СОД)</t>
  </si>
  <si>
    <t>ТОВ з іноземним капіталом "ВЕРІТЕКС"</t>
  </si>
  <si>
    <t>Сертифікат №</t>
  </si>
  <si>
    <t>сертифікат суб’єкта оціночної діяльності від 03.11.2015 №842/15</t>
  </si>
  <si>
    <t>Дата оцінки</t>
  </si>
  <si>
    <t>01.04.2016р.</t>
  </si>
  <si>
    <t>Оціночна вартість</t>
  </si>
  <si>
    <t>Інформація по комплектуючим</t>
  </si>
  <si>
    <t>Інвен. №</t>
  </si>
  <si>
    <t>Назва майна</t>
  </si>
  <si>
    <t>Опис пошкоджень/ стан</t>
  </si>
  <si>
    <t xml:space="preserve">Залишок пального,  л     </t>
  </si>
  <si>
    <t xml:space="preserve">Вартість пального,  грн     </t>
  </si>
  <si>
    <t>Оціночна вартість грн., без ПДВ</t>
  </si>
  <si>
    <t>Оціночна вартість грн.,                   з ПДВ</t>
  </si>
  <si>
    <t>ХХ</t>
  </si>
  <si>
    <t>Всього</t>
  </si>
  <si>
    <t>Уповноважена особа Фонду гарантування вкладів фізичних осіб на    ліквідацію АТ "БАНК "ФІНАНСИ ТА КРЕДИТ"</t>
  </si>
  <si>
    <t>м-00454-Nik</t>
  </si>
  <si>
    <t xml:space="preserve">Трос буксировочный  </t>
  </si>
  <si>
    <t>м-03064-Nik</t>
  </si>
  <si>
    <t xml:space="preserve">Акустическая система MAC AUDIO M </t>
  </si>
  <si>
    <t>Ірклієнко Ю.П.</t>
  </si>
  <si>
    <t>Арешт, наявний</t>
  </si>
  <si>
    <t>Mazda 6 5НВМТ</t>
  </si>
  <si>
    <t>№ лоту: Q82018b12134 - Торги не відбулися</t>
  </si>
  <si>
    <t>--</t>
  </si>
  <si>
    <t>АТ "БАНК "ФІНАНСИ ТА КРЕДИТ"</t>
  </si>
  <si>
    <t>Посилання на фото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</si>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</sst>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5" formatCode="#,##0.00\ _г_р_н_."/>
    <numFmt numFmtId="166" formatCode="#,##0.00_ ;\-#,##0.00\ "/>
  </numFmts>
  <fonts count="16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74"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  <xf numFmtId="14" fontId="0" fillId="0" borderId="0" xfId="0" applyNumberFormat="1" applyAlignment="1">
      <alignment wrapText="1"/>
    </xf>
    <xf numFmtId="14" fontId="9" fillId="0" borderId="1" xfId="0" applyNumberFormat="1" applyFont="1" applyBorder="1"/>
    <xf numFmtId="0" fontId="1" fillId="0" borderId="3" xfId="0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" fillId="0" borderId="6" xfId="0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2" fontId="11" fillId="2" borderId="1" xfId="0" applyNumberFormat="1" applyFont="1" applyFill="1" applyBorder="1" applyAlignment="1" applyProtection="1">
      <alignment horizontal="center" vertical="center" wrapText="1"/>
    </xf>
    <xf numFmtId="165" fontId="11" fillId="2" borderId="1" xfId="0" applyNumberFormat="1" applyFont="1" applyFill="1" applyBorder="1" applyAlignment="1" applyProtection="1">
      <alignment horizontal="center" vertical="center" wrapText="1"/>
    </xf>
    <xf numFmtId="0" fontId="12" fillId="0" borderId="1" xfId="0" applyFont="1" applyBorder="1"/>
    <xf numFmtId="0" fontId="12" fillId="0" borderId="1" xfId="0" applyFont="1" applyBorder="1" applyAlignment="1">
      <alignment horizontal="center"/>
    </xf>
    <xf numFmtId="2" fontId="12" fillId="0" borderId="1" xfId="0" applyNumberFormat="1" applyFont="1" applyBorder="1" applyAlignment="1">
      <alignment horizontal="center" vertical="center" wrapText="1"/>
    </xf>
    <xf numFmtId="165" fontId="12" fillId="0" borderId="1" xfId="0" applyNumberFormat="1" applyFont="1" applyBorder="1" applyAlignment="1">
      <alignment horizontal="center" vertical="center" wrapText="1"/>
    </xf>
    <xf numFmtId="165" fontId="13" fillId="0" borderId="1" xfId="0" applyNumberFormat="1" applyFont="1" applyBorder="1" applyAlignment="1"/>
    <xf numFmtId="0" fontId="12" fillId="0" borderId="0" xfId="0" applyFont="1"/>
    <xf numFmtId="2" fontId="12" fillId="0" borderId="0" xfId="0" applyNumberFormat="1" applyFont="1"/>
    <xf numFmtId="165" fontId="12" fillId="0" borderId="0" xfId="0" applyNumberFormat="1" applyFont="1"/>
    <xf numFmtId="165" fontId="12" fillId="0" borderId="0" xfId="0" applyNumberFormat="1" applyFont="1" applyAlignment="1">
      <alignment horizontal="center"/>
    </xf>
    <xf numFmtId="49" fontId="14" fillId="0" borderId="1" xfId="0" applyNumberFormat="1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9" fontId="0" fillId="0" borderId="1" xfId="3" quotePrefix="1" applyFont="1" applyBorder="1" applyAlignment="1">
      <alignment horizontal="center" vertical="center"/>
    </xf>
    <xf numFmtId="166" fontId="0" fillId="0" borderId="1" xfId="2" quotePrefix="1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1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8" fillId="0" borderId="1" xfId="0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vertical="center"/>
    </xf>
    <xf numFmtId="166" fontId="0" fillId="0" borderId="1" xfId="2" applyNumberFormat="1" applyFont="1" applyBorder="1" applyAlignment="1">
      <alignment horizontal="right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164" fontId="0" fillId="0" borderId="1" xfId="2" applyNumberFormat="1" applyFont="1" applyBorder="1" applyAlignment="1">
      <alignment vertical="center"/>
    </xf>
    <xf numFmtId="9" fontId="0" fillId="0" borderId="1" xfId="3" applyFont="1" applyBorder="1" applyAlignment="1">
      <alignment vertical="center"/>
    </xf>
    <xf numFmtId="0" fontId="2" fillId="0" borderId="6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14" fontId="9" fillId="2" borderId="6" xfId="0" applyNumberFormat="1" applyFont="1" applyFill="1" applyBorder="1" applyAlignment="1">
      <alignment horizontal="center"/>
    </xf>
    <xf numFmtId="14" fontId="9" fillId="2" borderId="3" xfId="0" applyNumberFormat="1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left" vertical="center"/>
    </xf>
    <xf numFmtId="0" fontId="8" fillId="0" borderId="3" xfId="0" applyFont="1" applyFill="1" applyBorder="1" applyAlignment="1">
      <alignment horizontal="left" vertical="center"/>
    </xf>
    <xf numFmtId="14" fontId="8" fillId="0" borderId="6" xfId="0" applyNumberFormat="1" applyFont="1" applyFill="1" applyBorder="1" applyAlignment="1">
      <alignment horizontal="center" vertical="center"/>
    </xf>
    <xf numFmtId="4" fontId="8" fillId="0" borderId="6" xfId="0" applyNumberFormat="1" applyFont="1" applyFill="1" applyBorder="1" applyAlignment="1">
      <alignment horizontal="center" vertical="center"/>
    </xf>
    <xf numFmtId="4" fontId="8" fillId="0" borderId="7" xfId="0" applyNumberFormat="1" applyFont="1" applyFill="1" applyBorder="1" applyAlignment="1">
      <alignment horizontal="center" vertical="center"/>
    </xf>
    <xf numFmtId="4" fontId="8" fillId="0" borderId="3" xfId="0" applyNumberFormat="1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3" fillId="0" borderId="6" xfId="0" applyFont="1" applyBorder="1" applyAlignment="1">
      <alignment horizontal="left"/>
    </xf>
    <xf numFmtId="0" fontId="13" fillId="0" borderId="7" xfId="0" applyFont="1" applyBorder="1" applyAlignment="1">
      <alignment horizontal="left"/>
    </xf>
    <xf numFmtId="0" fontId="13" fillId="0" borderId="3" xfId="0" applyFont="1" applyBorder="1" applyAlignment="1">
      <alignment horizontal="left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14" fontId="15" fillId="0" borderId="5" xfId="4" applyNumberFormat="1" applyBorder="1" applyAlignment="1">
      <alignment horizontal="center" vertical="center" wrapText="1"/>
    </xf>
    <xf numFmtId="14" fontId="15" fillId="0" borderId="4" xfId="4" applyNumberFormat="1" applyBorder="1" applyAlignment="1">
      <alignment horizontal="center" vertical="center" wrapText="1"/>
    </xf>
    <xf numFmtId="14" fontId="15" fillId="0" borderId="2" xfId="4" applyNumberFormat="1" applyBorder="1" applyAlignment="1">
      <alignment horizontal="center" vertic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295274</xdr:colOff>
      <xdr:row>2</xdr:row>
      <xdr:rowOff>66675</xdr:rowOff>
    </xdr:from>
    <xdr:to>
      <xdr:col>7</xdr:col>
      <xdr:colOff>428931</xdr:colOff>
      <xdr:row>14</xdr:row>
      <xdr:rowOff>95250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4" y="457200"/>
          <a:ext cx="4400857" cy="231457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361950</xdr:colOff>
      <xdr:row>2</xdr:row>
      <xdr:rowOff>123826</xdr:rowOff>
    </xdr:from>
    <xdr:to>
      <xdr:col>16</xdr:col>
      <xdr:colOff>182985</xdr:colOff>
      <xdr:row>14</xdr:row>
      <xdr:rowOff>123826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238750" y="514351"/>
          <a:ext cx="4697835" cy="22860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228600</xdr:colOff>
      <xdr:row>15</xdr:row>
      <xdr:rowOff>0</xdr:rowOff>
    </xdr:from>
    <xdr:to>
      <xdr:col>7</xdr:col>
      <xdr:colOff>418353</xdr:colOff>
      <xdr:row>30</xdr:row>
      <xdr:rowOff>38100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8600" y="2867025"/>
          <a:ext cx="4456953" cy="28956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371476</xdr:colOff>
      <xdr:row>16</xdr:row>
      <xdr:rowOff>19050</xdr:rowOff>
    </xdr:from>
    <xdr:to>
      <xdr:col>16</xdr:col>
      <xdr:colOff>171450</xdr:colOff>
      <xdr:row>29</xdr:row>
      <xdr:rowOff>171450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248276" y="3076575"/>
          <a:ext cx="4676774" cy="26289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2"/>
  <sheetViews>
    <sheetView tabSelected="1" zoomScale="75" zoomScaleNormal="75" workbookViewId="0">
      <selection activeCell="D6" sqref="D6"/>
    </sheetView>
  </sheetViews>
  <sheetFormatPr defaultRowHeight="15" x14ac:dyDescent="0.25"/>
  <cols>
    <col min="2" max="2" width="64.42578125" style="2" customWidth="1"/>
    <col min="3" max="3" width="55.5703125" style="9" customWidth="1"/>
    <col min="4" max="11" width="23.140625" style="2" customWidth="1"/>
  </cols>
  <sheetData>
    <row r="1" spans="2:7" x14ac:dyDescent="0.25">
      <c r="B1"/>
      <c r="C1" s="3"/>
    </row>
    <row r="2" spans="2:7" ht="29.25" customHeight="1" x14ac:dyDescent="0.25">
      <c r="B2" s="43" t="s">
        <v>16</v>
      </c>
      <c r="C2" s="44"/>
    </row>
    <row r="3" spans="2:7" x14ac:dyDescent="0.25">
      <c r="B3" s="10" t="s">
        <v>9</v>
      </c>
      <c r="C3" s="8" t="s">
        <v>67</v>
      </c>
    </row>
    <row r="4" spans="2:7" x14ac:dyDescent="0.25">
      <c r="B4" s="49" t="s">
        <v>10</v>
      </c>
      <c r="C4" s="49"/>
    </row>
    <row r="5" spans="2:7" x14ac:dyDescent="0.25">
      <c r="B5" s="12" t="s">
        <v>27</v>
      </c>
      <c r="C5" s="4" t="s">
        <v>29</v>
      </c>
    </row>
    <row r="6" spans="2:7" ht="60" x14ac:dyDescent="0.25">
      <c r="B6" s="13" t="s">
        <v>26</v>
      </c>
      <c r="C6" s="4" t="s">
        <v>30</v>
      </c>
    </row>
    <row r="7" spans="2:7" x14ac:dyDescent="0.25">
      <c r="B7" s="13" t="s">
        <v>25</v>
      </c>
      <c r="C7" s="4" t="s">
        <v>64</v>
      </c>
      <c r="F7" s="5"/>
      <c r="G7" s="6"/>
    </row>
    <row r="8" spans="2:7" x14ac:dyDescent="0.25">
      <c r="B8" s="11" t="s">
        <v>17</v>
      </c>
      <c r="C8" s="4" t="s">
        <v>31</v>
      </c>
    </row>
    <row r="9" spans="2:7" x14ac:dyDescent="0.25">
      <c r="B9" s="11" t="s">
        <v>18</v>
      </c>
      <c r="C9" s="4" t="s">
        <v>32</v>
      </c>
    </row>
    <row r="10" spans="2:7" x14ac:dyDescent="0.25">
      <c r="B10" s="11" t="s">
        <v>19</v>
      </c>
      <c r="C10" s="4" t="s">
        <v>38</v>
      </c>
    </row>
    <row r="11" spans="2:7" x14ac:dyDescent="0.25">
      <c r="B11" s="11" t="s">
        <v>20</v>
      </c>
      <c r="C11" s="4" t="s">
        <v>33</v>
      </c>
    </row>
    <row r="12" spans="2:7" x14ac:dyDescent="0.25">
      <c r="B12" s="11" t="s">
        <v>21</v>
      </c>
      <c r="C12" s="4" t="s">
        <v>37</v>
      </c>
    </row>
    <row r="13" spans="2:7" x14ac:dyDescent="0.25">
      <c r="B13" s="11" t="s">
        <v>22</v>
      </c>
      <c r="C13" s="4" t="s">
        <v>63</v>
      </c>
    </row>
    <row r="14" spans="2:7" ht="30" x14ac:dyDescent="0.25">
      <c r="B14" s="11" t="s">
        <v>28</v>
      </c>
      <c r="C14" s="4" t="s">
        <v>34</v>
      </c>
    </row>
    <row r="15" spans="2:7" ht="30" x14ac:dyDescent="0.25">
      <c r="B15" s="14" t="s">
        <v>24</v>
      </c>
      <c r="C15" s="29" t="s">
        <v>35</v>
      </c>
    </row>
    <row r="16" spans="2:7" x14ac:dyDescent="0.25">
      <c r="B16" s="11" t="s">
        <v>23</v>
      </c>
      <c r="C16" s="4" t="s">
        <v>36</v>
      </c>
    </row>
    <row r="17" spans="2:3" x14ac:dyDescent="0.25">
      <c r="B17" s="47" t="s">
        <v>8</v>
      </c>
      <c r="C17" s="48"/>
    </row>
    <row r="18" spans="2:3" x14ac:dyDescent="0.25">
      <c r="B18" s="7" t="s">
        <v>11</v>
      </c>
      <c r="C18" s="71" t="s">
        <v>68</v>
      </c>
    </row>
    <row r="19" spans="2:3" x14ac:dyDescent="0.25">
      <c r="B19" s="7" t="s">
        <v>12</v>
      </c>
      <c r="C19" s="72"/>
    </row>
    <row r="20" spans="2:3" x14ac:dyDescent="0.25">
      <c r="B20" s="7" t="s">
        <v>13</v>
      </c>
      <c r="C20" s="73"/>
    </row>
    <row r="21" spans="2:3" x14ac:dyDescent="0.25">
      <c r="B21" s="45" t="s">
        <v>14</v>
      </c>
      <c r="C21" s="46"/>
    </row>
    <row r="22" spans="2:3" x14ac:dyDescent="0.25">
      <c r="B22" s="7" t="s">
        <v>15</v>
      </c>
      <c r="C22" s="28" t="s">
        <v>69</v>
      </c>
    </row>
  </sheetData>
  <mergeCells count="5">
    <mergeCell ref="C18:C20"/>
    <mergeCell ref="B2:C2"/>
    <mergeCell ref="B21:C21"/>
    <mergeCell ref="B17:C17"/>
    <mergeCell ref="B4:C4"/>
  </mergeCells>
  <hyperlinks>
    <hyperlink ref="C18:C20" location="'7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13" workbookViewId="0">
      <selection activeCell="J17" sqref="J17"/>
    </sheetView>
  </sheetViews>
  <sheetFormatPr defaultRowHeight="15" x14ac:dyDescent="0.25"/>
  <sheetData>
    <row r="1" spans="1:13" ht="15.75" x14ac:dyDescent="0.25">
      <c r="A1" s="50" t="s">
        <v>1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2"/>
  <sheetViews>
    <sheetView workbookViewId="0">
      <selection activeCell="D20" sqref="D20"/>
    </sheetView>
  </sheetViews>
  <sheetFormatPr defaultRowHeight="15" x14ac:dyDescent="0.25"/>
  <cols>
    <col min="1" max="1" width="9.140625" style="34"/>
    <col min="2" max="2" width="22.140625" style="34" customWidth="1"/>
    <col min="3" max="3" width="25.140625" style="34" customWidth="1"/>
    <col min="4" max="4" width="38.28515625" style="34" customWidth="1"/>
    <col min="5" max="5" width="22.28515625" style="34" customWidth="1"/>
    <col min="6" max="6" width="31.7109375" style="34" customWidth="1"/>
    <col min="7" max="16384" width="9.140625" style="34"/>
  </cols>
  <sheetData>
    <row r="1" spans="1:6" s="32" customFormat="1" x14ac:dyDescent="0.25">
      <c r="A1" s="53" t="s">
        <v>39</v>
      </c>
      <c r="B1" s="53"/>
      <c r="C1" s="53"/>
      <c r="D1" s="53"/>
      <c r="E1" s="53"/>
      <c r="F1" s="53"/>
    </row>
    <row r="2" spans="1:6" s="32" customFormat="1" x14ac:dyDescent="0.25">
      <c r="A2" s="33" t="s">
        <v>40</v>
      </c>
      <c r="B2" s="33"/>
      <c r="C2" s="54" t="s">
        <v>41</v>
      </c>
      <c r="D2" s="55"/>
      <c r="E2" s="55"/>
      <c r="F2" s="56"/>
    </row>
    <row r="3" spans="1:6" s="32" customFormat="1" x14ac:dyDescent="0.25">
      <c r="A3" s="57" t="s">
        <v>42</v>
      </c>
      <c r="B3" s="58"/>
      <c r="C3" s="54" t="s">
        <v>43</v>
      </c>
      <c r="D3" s="55"/>
      <c r="E3" s="55"/>
      <c r="F3" s="56"/>
    </row>
    <row r="4" spans="1:6" s="32" customFormat="1" x14ac:dyDescent="0.25">
      <c r="A4" s="33" t="s">
        <v>44</v>
      </c>
      <c r="B4" s="33"/>
      <c r="C4" s="59" t="s">
        <v>45</v>
      </c>
      <c r="D4" s="55"/>
      <c r="E4" s="55"/>
      <c r="F4" s="56"/>
    </row>
    <row r="5" spans="1:6" s="32" customFormat="1" x14ac:dyDescent="0.25">
      <c r="A5" s="33" t="s">
        <v>46</v>
      </c>
      <c r="B5" s="33"/>
      <c r="C5" s="60" t="e">
        <f>#REF!</f>
        <v>#REF!</v>
      </c>
      <c r="D5" s="61"/>
      <c r="E5" s="61"/>
      <c r="F5" s="62"/>
    </row>
    <row r="6" spans="1:6" x14ac:dyDescent="0.25">
      <c r="A6" s="52" t="s">
        <v>7</v>
      </c>
      <c r="B6" s="52"/>
      <c r="C6" s="52"/>
      <c r="D6" s="52"/>
      <c r="E6" s="52"/>
      <c r="F6" s="52"/>
    </row>
    <row r="7" spans="1:6" x14ac:dyDescent="0.25">
      <c r="A7" s="35" t="s">
        <v>2</v>
      </c>
      <c r="B7" s="35" t="s">
        <v>3</v>
      </c>
      <c r="C7" s="35" t="s">
        <v>4</v>
      </c>
      <c r="D7" s="35" t="s">
        <v>5</v>
      </c>
      <c r="E7" s="35" t="s">
        <v>6</v>
      </c>
      <c r="F7" s="35" t="s">
        <v>0</v>
      </c>
    </row>
    <row r="8" spans="1:6" ht="30" x14ac:dyDescent="0.25">
      <c r="A8" s="36">
        <v>1</v>
      </c>
      <c r="B8" s="37">
        <v>42951</v>
      </c>
      <c r="C8" s="38">
        <v>193300</v>
      </c>
      <c r="D8" s="30" t="s">
        <v>66</v>
      </c>
      <c r="E8" s="31" t="s">
        <v>66</v>
      </c>
      <c r="F8" s="39" t="s">
        <v>65</v>
      </c>
    </row>
    <row r="9" spans="1:6" ht="30" x14ac:dyDescent="0.25">
      <c r="A9" s="36">
        <v>2</v>
      </c>
      <c r="B9" s="37">
        <v>42965</v>
      </c>
      <c r="C9" s="38">
        <f>$C$8-$C$8*10%</f>
        <v>173970</v>
      </c>
      <c r="D9" s="30" t="s">
        <v>66</v>
      </c>
      <c r="E9" s="31" t="s">
        <v>66</v>
      </c>
      <c r="F9" s="39" t="s">
        <v>65</v>
      </c>
    </row>
    <row r="10" spans="1:6" ht="30" x14ac:dyDescent="0.25">
      <c r="A10" s="36">
        <v>3</v>
      </c>
      <c r="B10" s="37">
        <v>42982</v>
      </c>
      <c r="C10" s="38">
        <f>$C$8-$C$8*20%</f>
        <v>154640</v>
      </c>
      <c r="D10" s="30" t="s">
        <v>66</v>
      </c>
      <c r="E10" s="31" t="s">
        <v>66</v>
      </c>
      <c r="F10" s="39" t="s">
        <v>65</v>
      </c>
    </row>
    <row r="11" spans="1:6" ht="30" x14ac:dyDescent="0.25">
      <c r="A11" s="36">
        <v>4</v>
      </c>
      <c r="B11" s="37">
        <v>42996</v>
      </c>
      <c r="C11" s="38">
        <f>$C$8-$C$8*30%</f>
        <v>135310</v>
      </c>
      <c r="D11" s="30" t="s">
        <v>66</v>
      </c>
      <c r="E11" s="31" t="s">
        <v>66</v>
      </c>
      <c r="F11" s="39" t="s">
        <v>65</v>
      </c>
    </row>
    <row r="12" spans="1:6" ht="30" x14ac:dyDescent="0.25">
      <c r="A12" s="36">
        <v>5</v>
      </c>
      <c r="B12" s="37">
        <v>43010</v>
      </c>
      <c r="C12" s="38">
        <f>$C$8-$C$8*40%</f>
        <v>115980</v>
      </c>
      <c r="D12" s="30" t="s">
        <v>66</v>
      </c>
      <c r="E12" s="31" t="s">
        <v>66</v>
      </c>
      <c r="F12" s="39" t="s">
        <v>65</v>
      </c>
    </row>
    <row r="13" spans="1:6" x14ac:dyDescent="0.25">
      <c r="A13" s="40"/>
      <c r="B13" s="37"/>
      <c r="C13" s="41"/>
      <c r="D13" s="42"/>
      <c r="E13" s="41"/>
      <c r="F13" s="40"/>
    </row>
    <row r="14" spans="1:6" x14ac:dyDescent="0.25">
      <c r="A14" s="40"/>
      <c r="B14" s="37"/>
      <c r="C14" s="41"/>
      <c r="D14" s="42"/>
      <c r="E14" s="41"/>
      <c r="F14" s="40"/>
    </row>
    <row r="15" spans="1:6" x14ac:dyDescent="0.25">
      <c r="A15" s="40"/>
      <c r="B15" s="37"/>
      <c r="C15" s="41"/>
      <c r="D15" s="42"/>
      <c r="E15" s="41"/>
      <c r="F15" s="40"/>
    </row>
    <row r="16" spans="1:6" x14ac:dyDescent="0.25">
      <c r="A16" s="40"/>
      <c r="B16" s="37"/>
      <c r="C16" s="41"/>
      <c r="D16" s="42"/>
      <c r="E16" s="41"/>
      <c r="F16" s="40"/>
    </row>
    <row r="17" spans="1:6" x14ac:dyDescent="0.25">
      <c r="A17" s="40"/>
      <c r="B17" s="37"/>
      <c r="C17" s="41"/>
      <c r="D17" s="42"/>
      <c r="E17" s="41"/>
      <c r="F17" s="40"/>
    </row>
    <row r="18" spans="1:6" x14ac:dyDescent="0.25">
      <c r="A18" s="40"/>
      <c r="B18" s="37"/>
      <c r="C18" s="41"/>
      <c r="D18" s="42"/>
      <c r="E18" s="41"/>
      <c r="F18" s="40"/>
    </row>
    <row r="19" spans="1:6" x14ac:dyDescent="0.25">
      <c r="A19" s="40"/>
      <c r="B19" s="37"/>
      <c r="C19" s="41"/>
      <c r="D19" s="42"/>
      <c r="E19" s="41"/>
      <c r="F19" s="40"/>
    </row>
    <row r="20" spans="1:6" x14ac:dyDescent="0.25">
      <c r="A20" s="40"/>
      <c r="B20" s="37"/>
      <c r="C20" s="41"/>
      <c r="D20" s="42"/>
      <c r="E20" s="41"/>
      <c r="F20" s="40"/>
    </row>
    <row r="21" spans="1:6" x14ac:dyDescent="0.25">
      <c r="A21" s="40"/>
      <c r="B21" s="37"/>
      <c r="C21" s="41"/>
      <c r="D21" s="42"/>
      <c r="E21" s="41"/>
      <c r="F21" s="40"/>
    </row>
    <row r="22" spans="1:6" x14ac:dyDescent="0.25">
      <c r="A22" s="40"/>
      <c r="B22" s="37"/>
      <c r="C22" s="41"/>
      <c r="D22" s="42"/>
      <c r="E22" s="41"/>
      <c r="F22" s="40"/>
    </row>
  </sheetData>
  <mergeCells count="7">
    <mergeCell ref="A6:F6"/>
    <mergeCell ref="A1:F1"/>
    <mergeCell ref="C2:F2"/>
    <mergeCell ref="A3:B3"/>
    <mergeCell ref="C3:F3"/>
    <mergeCell ref="C4:F4"/>
    <mergeCell ref="C5:F5"/>
  </mergeCells>
  <pageMargins left="0.70866141732283472" right="0.70866141732283472" top="0.74803149606299213" bottom="0.74803149606299213" header="0.31496062992125984" footer="0.31496062992125984"/>
  <pageSetup paperSize="9" scale="88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"/>
  <sheetViews>
    <sheetView workbookViewId="0">
      <selection activeCell="F10" sqref="F10"/>
    </sheetView>
  </sheetViews>
  <sheetFormatPr defaultRowHeight="15" x14ac:dyDescent="0.25"/>
  <cols>
    <col min="2" max="2" width="19" customWidth="1"/>
    <col min="4" max="4" width="13.7109375" customWidth="1"/>
    <col min="5" max="5" width="18.7109375" customWidth="1"/>
    <col min="6" max="6" width="24.7109375" customWidth="1"/>
    <col min="7" max="7" width="23.42578125" customWidth="1"/>
  </cols>
  <sheetData>
    <row r="1" spans="1:8" ht="21.75" customHeight="1" x14ac:dyDescent="0.25">
      <c r="A1" s="63" t="s">
        <v>47</v>
      </c>
      <c r="B1" s="64"/>
      <c r="C1" s="64"/>
      <c r="D1" s="64"/>
      <c r="E1" s="64"/>
      <c r="F1" s="64"/>
      <c r="G1" s="65"/>
      <c r="H1" s="1"/>
    </row>
    <row r="2" spans="1:8" ht="66" x14ac:dyDescent="0.25">
      <c r="A2" s="15" t="s">
        <v>48</v>
      </c>
      <c r="B2" s="15" t="s">
        <v>49</v>
      </c>
      <c r="C2" s="15" t="s">
        <v>50</v>
      </c>
      <c r="D2" s="15" t="s">
        <v>51</v>
      </c>
      <c r="E2" s="16" t="s">
        <v>52</v>
      </c>
      <c r="F2" s="17" t="s">
        <v>53</v>
      </c>
      <c r="G2" s="17" t="s">
        <v>54</v>
      </c>
    </row>
    <row r="3" spans="1:8" ht="25.5" x14ac:dyDescent="0.25">
      <c r="A3" s="27" t="s">
        <v>58</v>
      </c>
      <c r="B3" s="27" t="s">
        <v>59</v>
      </c>
      <c r="C3" s="18"/>
      <c r="D3" s="19"/>
      <c r="E3" s="20" t="s">
        <v>55</v>
      </c>
      <c r="F3" s="21">
        <v>56.67</v>
      </c>
      <c r="G3" s="21">
        <v>68.004000000000005</v>
      </c>
    </row>
    <row r="4" spans="1:8" ht="38.25" x14ac:dyDescent="0.25">
      <c r="A4" s="27" t="s">
        <v>60</v>
      </c>
      <c r="B4" s="27" t="s">
        <v>61</v>
      </c>
      <c r="C4" s="18"/>
      <c r="D4" s="19"/>
      <c r="E4" s="20" t="s">
        <v>55</v>
      </c>
      <c r="F4" s="21">
        <v>47.6</v>
      </c>
      <c r="G4" s="21">
        <v>57.12</v>
      </c>
    </row>
    <row r="5" spans="1:8" ht="16.5" x14ac:dyDescent="0.25">
      <c r="A5" s="66" t="s">
        <v>56</v>
      </c>
      <c r="B5" s="67"/>
      <c r="C5" s="67"/>
      <c r="D5" s="67"/>
      <c r="E5" s="68"/>
      <c r="F5" s="22">
        <f>SUM(F3:F4)</f>
        <v>104.27000000000001</v>
      </c>
      <c r="G5" s="22">
        <f>SUM(G3:G4)</f>
        <v>125.124</v>
      </c>
    </row>
    <row r="6" spans="1:8" ht="16.5" x14ac:dyDescent="0.25">
      <c r="A6" s="23"/>
      <c r="B6" s="23"/>
      <c r="C6" s="23"/>
      <c r="D6" s="23"/>
      <c r="E6" s="24"/>
      <c r="F6" s="25"/>
      <c r="G6" s="26"/>
    </row>
    <row r="7" spans="1:8" ht="16.5" x14ac:dyDescent="0.25">
      <c r="A7" s="23"/>
      <c r="B7" s="23"/>
      <c r="C7" s="23"/>
      <c r="D7" s="23"/>
      <c r="E7" s="24"/>
      <c r="F7" s="25"/>
      <c r="G7" s="25"/>
    </row>
    <row r="8" spans="1:8" ht="38.25" customHeight="1" x14ac:dyDescent="0.25">
      <c r="A8" s="70" t="s">
        <v>57</v>
      </c>
      <c r="B8" s="70"/>
      <c r="C8" s="70"/>
      <c r="D8" s="70"/>
      <c r="E8" s="70"/>
      <c r="F8" s="69" t="s">
        <v>62</v>
      </c>
      <c r="G8" s="69"/>
    </row>
  </sheetData>
  <mergeCells count="4">
    <mergeCell ref="A1:G1"/>
    <mergeCell ref="A5:E5"/>
    <mergeCell ref="F8:G8"/>
    <mergeCell ref="A8:E8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Публічний паспорт</vt:lpstr>
      <vt:lpstr>7.2</vt:lpstr>
      <vt:lpstr>7.3</vt:lpstr>
      <vt:lpstr>Комплектування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2018-05-29T11:39:29Z</cp:lastPrinted>
  <dcterms:created xsi:type="dcterms:W3CDTF">2015-10-12T12:03:25Z</dcterms:created>
  <dcterms:modified xsi:type="dcterms:W3CDTF">2018-06-25T12:15:50Z</dcterms:modified>
</cp:coreProperties>
</file>